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nfinio\Google Drive\UMD\DHCD Housing Needs Assessment\Housing Needs Assessment Data Tables\"/>
    </mc:Choice>
  </mc:AlternateContent>
  <bookViews>
    <workbookView xWindow="0" yWindow="0" windowWidth="38400" windowHeight="17700" activeTab="5"/>
  </bookViews>
  <sheets>
    <sheet name="Units by Program by County" sheetId="3" r:id="rId1"/>
    <sheet name="Risk of Loss by County" sheetId="12" r:id="rId2"/>
    <sheet name="Units by Program State" sheetId="9" r:id="rId3"/>
    <sheet name="Risk of Loss State" sheetId="16" r:id="rId4"/>
    <sheet name="5YearLoss by Funding Stream" sheetId="11" r:id="rId5"/>
    <sheet name="README" sheetId="17" r:id="rId6"/>
  </sheets>
  <calcPr calcId="162913"/>
  <pivotCaches>
    <pivotCache cacheId="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0" i="12" l="1"/>
  <c r="E30" i="12"/>
  <c r="C12" i="9" l="1"/>
  <c r="I6" i="3"/>
  <c r="I7" i="3"/>
  <c r="I8" i="3"/>
  <c r="I9" i="3"/>
  <c r="I10" i="3"/>
  <c r="I11" i="3"/>
  <c r="I12" i="3"/>
  <c r="I13" i="3"/>
  <c r="I14" i="3"/>
  <c r="I15" i="3"/>
  <c r="I16" i="3"/>
  <c r="I17" i="3"/>
  <c r="I18" i="3"/>
  <c r="I19" i="3"/>
  <c r="I20" i="3"/>
  <c r="I21" i="3"/>
  <c r="I22" i="3"/>
  <c r="I23" i="3"/>
  <c r="I24" i="3"/>
  <c r="I25" i="3"/>
  <c r="I26" i="3"/>
  <c r="I27" i="3"/>
  <c r="I28" i="3"/>
  <c r="I5" i="3"/>
  <c r="D29" i="3" l="1"/>
  <c r="E29" i="3"/>
  <c r="F29" i="3"/>
  <c r="G29" i="3"/>
  <c r="H29" i="3"/>
  <c r="C29" i="3"/>
  <c r="I29" i="3" l="1"/>
</calcChain>
</file>

<file path=xl/sharedStrings.xml><?xml version="1.0" encoding="utf-8"?>
<sst xmlns="http://schemas.openxmlformats.org/spreadsheetml/2006/main" count="96" uniqueCount="61">
  <si>
    <t>Estimated Number of Publicly Supported Rental Homes by Program</t>
  </si>
  <si>
    <t>County</t>
  </si>
  <si>
    <t>LIHTC</t>
  </si>
  <si>
    <t xml:space="preserve">Section 8 </t>
  </si>
  <si>
    <t>Public Housing</t>
  </si>
  <si>
    <t>USDA</t>
  </si>
  <si>
    <t>HOME</t>
  </si>
  <si>
    <t>Other HUD</t>
  </si>
  <si>
    <t>Total</t>
  </si>
  <si>
    <t>Allegany</t>
  </si>
  <si>
    <t>Anne Arundel</t>
  </si>
  <si>
    <t>Baltimore</t>
  </si>
  <si>
    <t>Baltimore City</t>
  </si>
  <si>
    <t>Calvert</t>
  </si>
  <si>
    <t>Caroline</t>
  </si>
  <si>
    <t>Carroll</t>
  </si>
  <si>
    <t>Cecil</t>
  </si>
  <si>
    <t>Charles</t>
  </si>
  <si>
    <t>Dorchester</t>
  </si>
  <si>
    <t>Frederick</t>
  </si>
  <si>
    <t>Garrett</t>
  </si>
  <si>
    <t>Harford</t>
  </si>
  <si>
    <t>Howard</t>
  </si>
  <si>
    <t>Kent</t>
  </si>
  <si>
    <t>Montgomery</t>
  </si>
  <si>
    <t>Prince Georges</t>
  </si>
  <si>
    <t>Queen Annes</t>
  </si>
  <si>
    <t>Saint Marys</t>
  </si>
  <si>
    <t>Somerset</t>
  </si>
  <si>
    <t>Talbot</t>
  </si>
  <si>
    <t>Washington</t>
  </si>
  <si>
    <t>Wicomico</t>
  </si>
  <si>
    <t>Worcester</t>
  </si>
  <si>
    <t>State Total</t>
  </si>
  <si>
    <t>* Notes: Units can have multiple funding streams and may be double counted. Units funded by 'Other HUD' programs include Section 236, HUD insured mortgages, state subsidies, and Section 202 direct loans. 'USDA' funded units include Section 515, 514, 521, and 538.</t>
  </si>
  <si>
    <t>Publicly Supported Rental Homes at Risk of Loss</t>
  </si>
  <si>
    <t>Next 5 Years</t>
  </si>
  <si>
    <t>Next 5 - 10 Years</t>
  </si>
  <si>
    <t>Total Assisted Units (not expiring)</t>
  </si>
  <si>
    <t>Publicly Supported Rental Homes by Program</t>
  </si>
  <si>
    <t>Program</t>
  </si>
  <si>
    <t>Total Units</t>
  </si>
  <si>
    <t>Section 8</t>
  </si>
  <si>
    <t>Total Assited Units</t>
  </si>
  <si>
    <t>Publicly Supported Rental Units at Risk of Loss</t>
  </si>
  <si>
    <t>State</t>
  </si>
  <si>
    <t>MD</t>
  </si>
  <si>
    <t>Row Labels</t>
  </si>
  <si>
    <t>Sum of AssistedUnits_updated</t>
  </si>
  <si>
    <t>Multiple</t>
  </si>
  <si>
    <t>Grand Total</t>
  </si>
  <si>
    <t>Public housing 
in need of investment</t>
  </si>
  <si>
    <t>Next 5 years</t>
  </si>
  <si>
    <t>Next 5 - 10 years</t>
  </si>
  <si>
    <t>Next 10 - 15 years</t>
  </si>
  <si>
    <t>Next 15 - 20 years</t>
  </si>
  <si>
    <t>Next 20 to 25 years</t>
  </si>
  <si>
    <t>Next 25 to 30 years</t>
  </si>
  <si>
    <t>Next 30 years</t>
  </si>
  <si>
    <t>Data aggregated from HUD and other sources by Enterprise Community Partners in 2020.</t>
  </si>
  <si>
    <t>Contact nfinio@umd.edu with questions.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</si>
</sst>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2" fillId="0" borderId="0" xfId="0" applyFont="1" applyAlignment="1">
      <alignment horizontal="center"/>
    </xf>
    <xf numFmtId="0" fontId="2" fillId="0" borderId="4" xfId="0" applyFont="1" applyBorder="1" applyAlignment="1">
      <alignment horizontal="right"/>
    </xf>
    <xf numFmtId="0" fontId="0" fillId="0" borderId="0" xfId="0" applyAlignment="1">
      <alignment horizontal="left"/>
    </xf>
    <xf numFmtId="164" fontId="0" fillId="0" borderId="1" xfId="1" applyNumberFormat="1" applyFont="1" applyBorder="1"/>
    <xf numFmtId="164" fontId="0" fillId="0" borderId="0" xfId="1" applyNumberFormat="1" applyFont="1"/>
    <xf numFmtId="164" fontId="0" fillId="0" borderId="5" xfId="1" applyNumberFormat="1" applyFont="1" applyBorder="1"/>
    <xf numFmtId="164" fontId="0" fillId="0" borderId="4" xfId="1" applyNumberFormat="1" applyFont="1" applyBorder="1"/>
    <xf numFmtId="164" fontId="0" fillId="0" borderId="0" xfId="1" applyNumberFormat="1" applyFont="1" applyBorder="1"/>
    <xf numFmtId="0" fontId="3" fillId="0" borderId="0" xfId="0" applyFont="1" applyAlignment="1">
      <alignment vertical="center" wrapText="1"/>
    </xf>
    <xf numFmtId="0" fontId="0" fillId="0" borderId="3"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left"/>
    </xf>
    <xf numFmtId="164" fontId="2" fillId="0" borderId="0" xfId="1" applyNumberFormat="1" applyFont="1" applyBorder="1" applyAlignment="1">
      <alignment horizontal="right"/>
    </xf>
    <xf numFmtId="164" fontId="0" fillId="0" borderId="4" xfId="1" applyNumberFormat="1" applyFont="1" applyBorder="1" applyAlignment="1">
      <alignment horizontal="center"/>
    </xf>
    <xf numFmtId="0" fontId="2" fillId="0" borderId="0" xfId="0" applyFont="1" applyBorder="1"/>
    <xf numFmtId="0" fontId="0" fillId="0" borderId="0" xfId="0" applyAlignment="1">
      <alignment vertical="top" wrapText="1"/>
    </xf>
    <xf numFmtId="164" fontId="0" fillId="0" borderId="3" xfId="1" applyNumberFormat="1" applyFont="1" applyBorder="1"/>
    <xf numFmtId="0" fontId="2" fillId="0" borderId="0" xfId="0" applyFont="1" applyAlignment="1">
      <alignment vertical="center" wrapText="1"/>
    </xf>
    <xf numFmtId="164" fontId="0" fillId="0" borderId="0" xfId="1" applyNumberFormat="1" applyFont="1" applyBorder="1" applyAlignment="1">
      <alignment vertical="center"/>
    </xf>
    <xf numFmtId="0" fontId="2" fillId="0" borderId="0" xfId="0" applyFont="1" applyAlignment="1">
      <alignment horizontal="right" vertical="top" wrapText="1"/>
    </xf>
    <xf numFmtId="164" fontId="0" fillId="0" borderId="5" xfId="1" applyNumberFormat="1" applyFont="1" applyBorder="1" applyAlignment="1">
      <alignment vertical="top"/>
    </xf>
    <xf numFmtId="164" fontId="0" fillId="0" borderId="0" xfId="0" applyNumberFormat="1"/>
    <xf numFmtId="0" fontId="2" fillId="0" borderId="2" xfId="0" applyFont="1" applyBorder="1" applyAlignment="1">
      <alignment horizontal="center"/>
    </xf>
    <xf numFmtId="0" fontId="2" fillId="0" borderId="3" xfId="0" applyFont="1" applyBorder="1" applyAlignment="1">
      <alignment horizontal="center"/>
    </xf>
    <xf numFmtId="0" fontId="3" fillId="0" borderId="0" xfId="0" applyFont="1" applyAlignment="1">
      <alignment vertical="top" wrapText="1"/>
    </xf>
    <xf numFmtId="0" fontId="0" fillId="0" borderId="0" xfId="0" applyBorder="1"/>
    <xf numFmtId="0" fontId="2" fillId="0" borderId="0" xfId="0" applyFont="1" applyBorder="1" applyAlignment="1">
      <alignment horizontal="center"/>
    </xf>
    <xf numFmtId="164" fontId="0" fillId="0" borderId="2" xfId="1" applyNumberFormat="1" applyFont="1" applyBorder="1"/>
    <xf numFmtId="164" fontId="0" fillId="0" borderId="1" xfId="1" applyNumberFormat="1" applyFont="1" applyBorder="1" applyAlignment="1">
      <alignment horizontal="center"/>
    </xf>
    <xf numFmtId="164" fontId="0" fillId="0" borderId="3" xfId="1" applyNumberFormat="1" applyFont="1" applyBorder="1" applyAlignment="1">
      <alignment horizontal="center"/>
    </xf>
    <xf numFmtId="0" fontId="0" fillId="0" borderId="0" xfId="0" applyAlignment="1"/>
    <xf numFmtId="0" fontId="0" fillId="0" borderId="0" xfId="0" applyBorder="1" applyAlignment="1"/>
    <xf numFmtId="164" fontId="2" fillId="0" borderId="1" xfId="1" applyNumberFormat="1" applyFont="1" applyBorder="1" applyAlignment="1">
      <alignment horizontal="center"/>
    </xf>
    <xf numFmtId="0" fontId="0" fillId="0" borderId="3" xfId="0" applyBorder="1" applyAlignment="1">
      <alignment horizontal="center" vertical="center" wrapText="1"/>
    </xf>
    <xf numFmtId="0" fontId="0" fillId="0" borderId="0" xfId="0" pivotButton="1"/>
    <xf numFmtId="164" fontId="0" fillId="0" borderId="1" xfId="0" applyNumberFormat="1" applyBorder="1"/>
    <xf numFmtId="0" fontId="0" fillId="0" borderId="0" xfId="0" applyAlignment="1">
      <alignment horizontal="left" vertical="top"/>
    </xf>
    <xf numFmtId="0" fontId="0" fillId="0" borderId="0" xfId="0"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left" vertical="top" wrapText="1"/>
    </xf>
    <xf numFmtId="0" fontId="4" fillId="0" borderId="0" xfId="0" applyFont="1" applyAlignment="1">
      <alignment horizontal="center" vertical="center" wrapText="1"/>
    </xf>
    <xf numFmtId="0" fontId="0" fillId="0" borderId="0" xfId="0" applyAlignment="1">
      <alignment horizontal="center"/>
    </xf>
    <xf numFmtId="0" fontId="3" fillId="0" borderId="0" xfId="0" applyFont="1" applyAlignment="1">
      <alignment horizontal="center" vertical="top" wrapText="1"/>
    </xf>
    <xf numFmtId="0" fontId="3" fillId="0" borderId="0" xfId="0" applyFont="1" applyAlignment="1">
      <alignment horizontal="center" vertical="center" wrapText="1"/>
    </xf>
  </cellXfs>
  <cellStyles count="2">
    <cellStyle name="Comma" xfId="1" builtinId="3"/>
    <cellStyle name="Normal" xfId="0" builtinId="0"/>
  </cellStyles>
  <dxfs count="3">
    <dxf>
      <numFmt numFmtId="164" formatCode="_(* #,##0_);_(* \(#,##0\);_(* &quot;-&quot;??_);_(@_)"/>
    </dxf>
    <dxf>
      <numFmt numFmtId="165" formatCode="_(* #,##0.0_);_(* \(#,##0.0\);_(* &quot;-&quot;??_);_(@_)"/>
    </dxf>
    <dxf>
      <numFmt numFmtId="35" formatCode="_(* #,##0.00_);_(* \(#,##0.00\);_(* &quot;-&quot;??_);_(@_)"/>
    </dxf>
  </dxfs>
  <tableStyles count="0" defaultTableStyle="TableStyleMedium2" defaultPivotStyle="PivotStyleLight16"/>
  <colors>
    <mruColors>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baseline="0">
                <a:solidFill>
                  <a:schemeClr val="tx1">
                    <a:lumMod val="95000"/>
                    <a:lumOff val="5000"/>
                  </a:schemeClr>
                </a:solidFill>
                <a:latin typeface="+mj-lt"/>
              </a:rPr>
              <a:t>Publicly Supported Rental Homes by Program </a:t>
            </a:r>
          </a:p>
        </c:rich>
      </c:tx>
      <c:layout>
        <c:manualLayout>
          <c:xMode val="edge"/>
          <c:yMode val="edge"/>
          <c:x val="0.12834892117358571"/>
          <c:y val="3.297997644287396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'Units by Program State'!$C$3:$C$5</c:f>
              <c:strCache>
                <c:ptCount val="3"/>
                <c:pt idx="0">
                  <c:v>Publicly Supported Rental Homes by Program</c:v>
                </c:pt>
                <c:pt idx="2">
                  <c:v>Total Units</c:v>
                </c:pt>
              </c:strCache>
            </c:strRef>
          </c:tx>
          <c:spPr>
            <a:solidFill>
              <a:schemeClr val="accent1"/>
            </a:solidFill>
            <a:ln>
              <a:solidFill>
                <a:srgbClr val="33669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'Units by Program State'!$B$6:$B$11</c:f>
              <c:strCache>
                <c:ptCount val="6"/>
                <c:pt idx="0">
                  <c:v>LIHTC</c:v>
                </c:pt>
                <c:pt idx="1">
                  <c:v>Section 8</c:v>
                </c:pt>
                <c:pt idx="2">
                  <c:v>Other HUD</c:v>
                </c:pt>
                <c:pt idx="3">
                  <c:v>Public Housing</c:v>
                </c:pt>
                <c:pt idx="4">
                  <c:v>USDA</c:v>
                </c:pt>
                <c:pt idx="5">
                  <c:v>HOME</c:v>
                </c:pt>
              </c:strCache>
            </c:strRef>
          </c:cat>
          <c:val>
            <c:numRef>
              <c:f>'Units by Program State'!$C$6:$C$11</c:f>
              <c:numCache>
                <c:formatCode>_(* #,##0_);_(* \(#,##0\);_(* "-"??_);_(@_)</c:formatCode>
                <c:ptCount val="6"/>
                <c:pt idx="0">
                  <c:v>45746</c:v>
                </c:pt>
                <c:pt idx="1">
                  <c:v>31255</c:v>
                </c:pt>
                <c:pt idx="2">
                  <c:v>14691</c:v>
                </c:pt>
                <c:pt idx="3">
                  <c:v>12931</c:v>
                </c:pt>
                <c:pt idx="4">
                  <c:v>5269</c:v>
                </c:pt>
                <c:pt idx="5">
                  <c:v>5057</c:v>
                </c:pt>
              </c:numCache>
            </c:numRef>
          </c:val>
          <c:extLst>
            <c:ext xmlns:c16="http://schemas.microsoft.com/office/drawing/2014/chart" uri="{C3380CC4-5D6E-409C-BE32-E72D297353CC}">
              <c16:uniqueId val="{00000000-0678-4DE5-8C2D-F798B5E68BC3}"/>
            </c:ext>
          </c:extLst>
        </c:ser>
        <c:dLbls>
          <c:dLblPos val="outEnd"/>
          <c:showLegendKey val="0"/>
          <c:showVal val="1"/>
          <c:showCatName val="0"/>
          <c:showSerName val="0"/>
          <c:showPercent val="0"/>
          <c:showBubbleSize val="0"/>
        </c:dLbls>
        <c:gapWidth val="219"/>
        <c:overlap val="-27"/>
        <c:axId val="469735376"/>
        <c:axId val="469733736"/>
      </c:barChart>
      <c:catAx>
        <c:axId val="469735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733736"/>
        <c:crosses val="autoZero"/>
        <c:auto val="1"/>
        <c:lblAlgn val="ctr"/>
        <c:lblOffset val="100"/>
        <c:noMultiLvlLbl val="0"/>
      </c:catAx>
      <c:valAx>
        <c:axId val="469733736"/>
        <c:scaling>
          <c:orientation val="minMax"/>
        </c:scaling>
        <c:delete val="1"/>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crossAx val="469735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C00000"/>
              </a:solidFill>
              <a:ln>
                <a:noFill/>
              </a:ln>
              <a:effectLst/>
            </c:spPr>
            <c:extLst>
              <c:ext xmlns:c16="http://schemas.microsoft.com/office/drawing/2014/chart" uri="{C3380CC4-5D6E-409C-BE32-E72D297353CC}">
                <c16:uniqueId val="{00000000-1F70-40C4-A461-CABB3443FE7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'Risk of Loss State'!$B$7:$B$14</c:f>
              <c:strCache>
                <c:ptCount val="8"/>
                <c:pt idx="0">
                  <c:v>Public housing 
in need of investment</c:v>
                </c:pt>
                <c:pt idx="1">
                  <c:v>Next 5 years</c:v>
                </c:pt>
                <c:pt idx="2">
                  <c:v>Next 5 - 10 years</c:v>
                </c:pt>
                <c:pt idx="3">
                  <c:v>Next 10 - 15 years</c:v>
                </c:pt>
                <c:pt idx="4">
                  <c:v>Next 15 - 20 years</c:v>
                </c:pt>
                <c:pt idx="5">
                  <c:v>Next 20 to 25 years</c:v>
                </c:pt>
                <c:pt idx="6">
                  <c:v>Next 25 to 30 years</c:v>
                </c:pt>
                <c:pt idx="7">
                  <c:v>Next 30 years</c:v>
                </c:pt>
              </c:strCache>
            </c:strRef>
          </c:cat>
          <c:val>
            <c:numRef>
              <c:f>'Risk of Loss State'!$C$7:$C$14</c:f>
              <c:numCache>
                <c:formatCode>_(* #,##0_);_(* \(#,##0\);_(* "-"??_);_(@_)</c:formatCode>
                <c:ptCount val="8"/>
                <c:pt idx="0">
                  <c:v>5958</c:v>
                </c:pt>
                <c:pt idx="1">
                  <c:v>2748</c:v>
                </c:pt>
                <c:pt idx="2">
                  <c:v>7692</c:v>
                </c:pt>
                <c:pt idx="3">
                  <c:v>18554</c:v>
                </c:pt>
                <c:pt idx="4">
                  <c:v>36095</c:v>
                </c:pt>
                <c:pt idx="5">
                  <c:v>46216</c:v>
                </c:pt>
                <c:pt idx="6">
                  <c:v>55914</c:v>
                </c:pt>
                <c:pt idx="7">
                  <c:v>78305</c:v>
                </c:pt>
              </c:numCache>
            </c:numRef>
          </c:val>
          <c:extLst>
            <c:ext xmlns:c16="http://schemas.microsoft.com/office/drawing/2014/chart" uri="{C3380CC4-5D6E-409C-BE32-E72D297353CC}">
              <c16:uniqueId val="{00000000-B2E5-4982-A584-75CD2F023F4F}"/>
            </c:ext>
          </c:extLst>
        </c:ser>
        <c:dLbls>
          <c:dLblPos val="outEnd"/>
          <c:showLegendKey val="0"/>
          <c:showVal val="1"/>
          <c:showCatName val="0"/>
          <c:showSerName val="0"/>
          <c:showPercent val="0"/>
          <c:showBubbleSize val="0"/>
        </c:dLbls>
        <c:gapWidth val="182"/>
        <c:axId val="757304688"/>
        <c:axId val="757301736"/>
      </c:barChart>
      <c:catAx>
        <c:axId val="75730468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57301736"/>
        <c:crosses val="autoZero"/>
        <c:auto val="1"/>
        <c:lblAlgn val="ctr"/>
        <c:lblOffset val="100"/>
        <c:noMultiLvlLbl val="0"/>
      </c:catAx>
      <c:valAx>
        <c:axId val="757301736"/>
        <c:scaling>
          <c:orientation val="minMax"/>
        </c:scaling>
        <c:delete val="1"/>
        <c:axPos val="t"/>
        <c:numFmt formatCode="_(* #,##0_);_(* \(#,##0\);_(* &quot;-&quot;??_);_(@_)" sourceLinked="1"/>
        <c:majorTickMark val="none"/>
        <c:minorTickMark val="none"/>
        <c:tickLblPos val="nextTo"/>
        <c:crossAx val="7573046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[Subsidized Housing Data - Various Sources - DHCD HNA.xlsx]5YearLoss by Funding Stream!PivotTable1</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050" b="1" i="0" baseline="0">
                <a:solidFill>
                  <a:schemeClr val="tx1">
                    <a:lumMod val="85000"/>
                    <a:lumOff val="15000"/>
                  </a:schemeClr>
                </a:solidFill>
                <a:effectLst/>
              </a:rPr>
              <a:t>Publicly Supported Homes with Expiring Affordability Restrictions within Five Years by Funding Stream</a:t>
            </a:r>
            <a:endParaRPr lang="en-US" sz="900">
              <a:solidFill>
                <a:schemeClr val="tx1">
                  <a:lumMod val="85000"/>
                  <a:lumOff val="15000"/>
                </a:schemeClr>
              </a:solidFill>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80" b="1" i="0" u="none" strike="noStrike" kern="1200" baseline="0">
                  <a:solidFill>
                    <a:schemeClr val="tx1">
                      <a:lumMod val="85000"/>
                      <a:lumOff val="15000"/>
                    </a:schemeClr>
                  </a:solidFill>
                  <a:latin typeface="+mn-lt"/>
                  <a:ea typeface="+mn-ea"/>
                  <a:cs typeface="+mn-cs"/>
                </a:defRPr>
              </a:pPr>
              <a:endParaRPr lang="en-US"/>
            </a:p>
          </c:txPr>
          <c:dLblPos val="inEnd"/>
          <c:showLegendKey val="0"/>
          <c:showVal val="1"/>
          <c:showCatName val="0"/>
          <c:showSerName val="0"/>
          <c:showPercent val="1"/>
          <c:showBubbleSize val="0"/>
          <c:separator>
</c:separator>
          <c:extLst>
            <c:ext xmlns:c15="http://schemas.microsoft.com/office/drawing/2012/chart" uri="{CE6537A1-D6FC-4f65-9D91-7224C49458BB}">
              <c15:layout/>
            </c:ext>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s>
    <c:plotArea>
      <c:layout/>
      <c:pieChart>
        <c:varyColors val="1"/>
        <c:ser>
          <c:idx val="0"/>
          <c:order val="0"/>
          <c:tx>
            <c:strRef>
              <c:f>'5YearLoss by Funding Stream'!$B$3</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68A-49D1-8D56-79E2C5C1804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0BE-42F3-83CE-403DC02FC99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0BE-42F3-83CE-403DC02FC99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0BE-42F3-83CE-403DC02FC99E}"/>
              </c:ext>
            </c:extLst>
          </c:dPt>
          <c:dLbls>
            <c:spPr>
              <a:noFill/>
              <a:ln>
                <a:noFill/>
              </a:ln>
              <a:effectLst/>
            </c:spPr>
            <c:txPr>
              <a:bodyPr rot="0" spcFirstLastPara="1" vertOverflow="ellipsis" vert="horz" wrap="square" lIns="38100" tIns="19050" rIns="38100" bIns="19050" anchor="ctr" anchorCtr="1">
                <a:spAutoFit/>
              </a:bodyPr>
              <a:lstStyle/>
              <a:p>
                <a:pPr>
                  <a:defRPr sz="980" b="1" i="0" u="none" strike="noStrike" kern="1200" baseline="0">
                    <a:solidFill>
                      <a:schemeClr val="tx1">
                        <a:lumMod val="85000"/>
                        <a:lumOff val="15000"/>
                      </a:schemeClr>
                    </a:solidFill>
                    <a:latin typeface="+mn-lt"/>
                    <a:ea typeface="+mn-ea"/>
                    <a:cs typeface="+mn-cs"/>
                  </a:defRPr>
                </a:pPr>
                <a:endParaRPr lang="en-US"/>
              </a:p>
            </c:txPr>
            <c:dLblPos val="in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'5YearLoss by Funding Stream'!$A$4:$A$8</c:f>
              <c:strCache>
                <c:ptCount val="4"/>
                <c:pt idx="0">
                  <c:v>LIHTC</c:v>
                </c:pt>
                <c:pt idx="1">
                  <c:v>Multiple</c:v>
                </c:pt>
                <c:pt idx="2">
                  <c:v>Other HUD</c:v>
                </c:pt>
                <c:pt idx="3">
                  <c:v>Section 8</c:v>
                </c:pt>
              </c:strCache>
            </c:strRef>
          </c:cat>
          <c:val>
            <c:numRef>
              <c:f>'5YearLoss by Funding Stream'!$B$4:$B$8</c:f>
              <c:numCache>
                <c:formatCode>_(* #,##0_);_(* \(#,##0\);_(* "-"??_);_(@_)</c:formatCode>
                <c:ptCount val="4"/>
                <c:pt idx="0">
                  <c:v>56</c:v>
                </c:pt>
                <c:pt idx="1">
                  <c:v>149</c:v>
                </c:pt>
                <c:pt idx="2">
                  <c:v>503</c:v>
                </c:pt>
                <c:pt idx="3">
                  <c:v>2024</c:v>
                </c:pt>
              </c:numCache>
            </c:numRef>
          </c:val>
          <c:extLst>
            <c:ext xmlns:c16="http://schemas.microsoft.com/office/drawing/2014/chart" uri="{C3380CC4-5D6E-409C-BE32-E72D297353CC}">
              <c16:uniqueId val="{00000000-268A-49D1-8D56-79E2C5C1804B}"/>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600075</xdr:colOff>
      <xdr:row>2</xdr:row>
      <xdr:rowOff>114300</xdr:rowOff>
    </xdr:from>
    <xdr:to>
      <xdr:col>9</xdr:col>
      <xdr:colOff>276225</xdr:colOff>
      <xdr:row>13</xdr:row>
      <xdr:rowOff>409575</xdr:rowOff>
    </xdr:to>
    <xdr:graphicFrame macro="">
      <xdr:nvGraphicFramePr>
        <xdr:cNvPr id="2" name="Chart 1">
          <a:extLst>
            <a:ext uri="{FF2B5EF4-FFF2-40B4-BE49-F238E27FC236}">
              <a16:creationId xmlns:a16="http://schemas.microsoft.com/office/drawing/2014/main" id="{32979B53-17B3-4016-9E9C-7C99C10D3F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604837</xdr:colOff>
      <xdr:row>5</xdr:row>
      <xdr:rowOff>166687</xdr:rowOff>
    </xdr:from>
    <xdr:to>
      <xdr:col>15</xdr:col>
      <xdr:colOff>510887</xdr:colOff>
      <xdr:row>21</xdr:row>
      <xdr:rowOff>121227</xdr:rowOff>
    </xdr:to>
    <xdr:graphicFrame macro="">
      <xdr:nvGraphicFramePr>
        <xdr:cNvPr id="2" name="Chart 1">
          <a:extLst>
            <a:ext uri="{FF2B5EF4-FFF2-40B4-BE49-F238E27FC236}">
              <a16:creationId xmlns:a16="http://schemas.microsoft.com/office/drawing/2014/main" id="{FD30B32D-5BA6-4D09-877E-754F404FA0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723899</xdr:colOff>
      <xdr:row>9</xdr:row>
      <xdr:rowOff>61912</xdr:rowOff>
    </xdr:from>
    <xdr:to>
      <xdr:col>7</xdr:col>
      <xdr:colOff>314325</xdr:colOff>
      <xdr:row>31</xdr:row>
      <xdr:rowOff>47625</xdr:rowOff>
    </xdr:to>
    <xdr:graphicFrame macro="">
      <xdr:nvGraphicFramePr>
        <xdr:cNvPr id="4" name="Chart 3">
          <a:extLst>
            <a:ext uri="{FF2B5EF4-FFF2-40B4-BE49-F238E27FC236}">
              <a16:creationId xmlns:a16="http://schemas.microsoft.com/office/drawing/2014/main" id="{F01AABC6-5C9B-4A50-90CA-2650FDB3D6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evaphillips/Documents/MD%20HNA/Preservation%20Profile/2020%20Preservation%20Profile%20Update/final/Expiring%20Units%20in%20Next%205%20Years%20by%20Funding%20Stream_MD.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elly McElwain" refreshedDate="43873.426211342594" createdVersion="6" refreshedVersion="6" minRefreshableVersion="3" recordCount="248">
  <cacheSource type="worksheet">
    <worksheetSource ref="A1:C1048576" sheet="Data" r:id="rId2"/>
  </cacheSource>
  <cacheFields count="3">
    <cacheField name="State" numFmtId="0">
      <sharedItems containsBlank="1" count="53">
        <s v="MD"/>
        <m/>
        <s v="IL" u="1"/>
        <s v="NJ" u="1"/>
        <s v="ME" u="1"/>
        <s v="AL" u="1"/>
        <s v="OH" u="1"/>
        <s v="CO" u="1"/>
        <s v="NC" u="1"/>
        <s v="WA" u="1"/>
        <s v="AR" u="1"/>
        <s v="RI" u="1"/>
        <s v="GA" u="1"/>
        <s v="CA" u="1"/>
        <s v="AK" u="1"/>
        <s v="ID" u="1"/>
        <s v="NV" u="1"/>
        <s v="DE" u="1"/>
        <s v="CT" u="1"/>
        <s v="NH" u="1"/>
        <s v="VA" u="1"/>
        <s v="TX" u="1"/>
        <s v="MI" u="1"/>
        <s v="KS" u="1"/>
        <s v="WY" u="1"/>
        <s v="VT" u="1"/>
        <s v="MO" u="1"/>
        <s v="KY" u="1"/>
        <s v="OR" u="1"/>
        <s v="NM" u="1"/>
        <s v="OK" u="1"/>
        <s v="DC" u="1"/>
        <s v="MA" u="1"/>
        <s v="IA" u="1"/>
        <s v="SD" u="1"/>
        <s v="MN" u="1"/>
        <s v="IN" u="1"/>
        <s v="HI" u="1"/>
        <s v="UT" u="1"/>
        <s v="FL" u="1"/>
        <s v="NY" u="1"/>
        <s v="NE" u="1"/>
        <s v="MT" u="1"/>
        <s v="SC" u="1"/>
        <s v="PA" u="1"/>
        <s v="WI" u="1"/>
        <s v="LA" u="1"/>
        <s v="US" u="1"/>
        <s v="TN" u="1"/>
        <s v="ND" u="1"/>
        <s v="MS" u="1"/>
        <s v="WV" u="1"/>
        <s v="AZ" u="1"/>
      </sharedItems>
    </cacheField>
    <cacheField name="funding_stream" numFmtId="0">
      <sharedItems containsBlank="1" count="6">
        <s v="Section 8"/>
        <s v="LIHTC"/>
        <s v="USDA"/>
        <s v="Other HUD"/>
        <s v="Multiple"/>
        <m/>
      </sharedItems>
    </cacheField>
    <cacheField name="AssistedUnits_updated" numFmtId="0">
      <sharedItems containsString="0" containsBlank="1" containsNumber="1" containsInteger="1" minValue="16" maxValue="202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8">
  <r>
    <x v="0"/>
    <x v="0"/>
    <n v="2024"/>
  </r>
  <r>
    <x v="0"/>
    <x v="1"/>
    <n v="56"/>
  </r>
  <r>
    <x v="0"/>
    <x v="2"/>
    <n v="16"/>
  </r>
  <r>
    <x v="0"/>
    <x v="3"/>
    <n v="503"/>
  </r>
  <r>
    <x v="0"/>
    <x v="4"/>
    <n v="149"/>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r>
    <x v="1"/>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5">
  <location ref="A3:B8" firstHeaderRow="1" firstDataRow="1" firstDataCol="1" rowPageCount="1" colPageCount="1"/>
  <pivotFields count="3">
    <pivotField axis="axisPage" multipleItemSelectionAllowed="1" showAll="0">
      <items count="54">
        <item h="1" m="1" x="14"/>
        <item h="1" m="1" x="5"/>
        <item h="1" m="1" x="10"/>
        <item h="1" m="1" x="52"/>
        <item h="1" m="1" x="13"/>
        <item h="1" m="1" x="7"/>
        <item h="1" m="1" x="18"/>
        <item h="1" m="1" x="31"/>
        <item h="1" m="1" x="17"/>
        <item h="1" m="1" x="39"/>
        <item h="1" m="1" x="12"/>
        <item h="1" m="1" x="37"/>
        <item h="1" m="1" x="33"/>
        <item h="1" m="1" x="15"/>
        <item h="1" m="1" x="2"/>
        <item h="1" m="1" x="36"/>
        <item h="1" m="1" x="23"/>
        <item h="1" m="1" x="27"/>
        <item h="1" m="1" x="46"/>
        <item h="1" m="1" x="32"/>
        <item x="0"/>
        <item h="1" m="1" x="4"/>
        <item h="1" m="1" x="22"/>
        <item h="1" m="1" x="35"/>
        <item h="1" m="1" x="26"/>
        <item h="1" m="1" x="50"/>
        <item h="1" m="1" x="42"/>
        <item h="1" m="1" x="8"/>
        <item h="1" m="1" x="49"/>
        <item h="1" m="1" x="41"/>
        <item h="1" m="1" x="19"/>
        <item h="1" m="1" x="3"/>
        <item h="1" m="1" x="29"/>
        <item h="1" m="1" x="16"/>
        <item h="1" m="1" x="40"/>
        <item h="1" m="1" x="6"/>
        <item h="1" m="1" x="30"/>
        <item h="1" m="1" x="28"/>
        <item h="1" m="1" x="44"/>
        <item h="1" m="1" x="11"/>
        <item h="1" m="1" x="43"/>
        <item h="1" m="1" x="34"/>
        <item h="1" m="1" x="48"/>
        <item h="1" m="1" x="21"/>
        <item m="1" x="47"/>
        <item h="1" m="1" x="38"/>
        <item h="1" m="1" x="20"/>
        <item h="1" m="1" x="25"/>
        <item h="1" m="1" x="9"/>
        <item h="1" m="1" x="45"/>
        <item h="1" m="1" x="51"/>
        <item h="1" m="1" x="24"/>
        <item h="1" x="1"/>
        <item t="default"/>
      </items>
    </pivotField>
    <pivotField axis="axisRow" showAll="0">
      <items count="7">
        <item x="1"/>
        <item x="4"/>
        <item x="3"/>
        <item x="0"/>
        <item h="1" x="2"/>
        <item x="5"/>
        <item t="default"/>
      </items>
    </pivotField>
    <pivotField dataField="1" showAll="0"/>
  </pivotFields>
  <rowFields count="1">
    <field x="1"/>
  </rowFields>
  <rowItems count="5">
    <i>
      <x/>
    </i>
    <i>
      <x v="1"/>
    </i>
    <i>
      <x v="2"/>
    </i>
    <i>
      <x v="3"/>
    </i>
    <i t="grand">
      <x/>
    </i>
  </rowItems>
  <colItems count="1">
    <i/>
  </colItems>
  <pageFields count="1">
    <pageField fld="0" hier="-1"/>
  </pageFields>
  <dataFields count="1">
    <dataField name="Sum of AssistedUnits_updated" fld="2" baseField="1" baseItem="0" numFmtId="164"/>
  </dataFields>
  <formats count="3">
    <format dxfId="2">
      <pivotArea outline="0" collapsedLevelsAreSubtotals="1" fieldPosition="0"/>
    </format>
    <format dxfId="1">
      <pivotArea outline="0" collapsedLevelsAreSubtotals="1" fieldPosition="0"/>
    </format>
    <format dxfId="0">
      <pivotArea outline="0" collapsedLevelsAreSubtotals="1" fieldPosition="0"/>
    </format>
  </formats>
  <chartFormats count="12">
    <chartFormat chart="1" format="7">
      <pivotArea type="data" outline="0" fieldPosition="0">
        <references count="2">
          <reference field="4294967294" count="1" selected="0">
            <x v="0"/>
          </reference>
          <reference field="1" count="1" selected="0">
            <x v="3"/>
          </reference>
        </references>
      </pivotArea>
    </chartFormat>
    <chartFormat chart="1" format="8">
      <pivotArea type="data" outline="0" fieldPosition="0">
        <references count="2">
          <reference field="4294967294" count="1" selected="0">
            <x v="0"/>
          </reference>
          <reference field="1" count="1" selected="0">
            <x v="2"/>
          </reference>
        </references>
      </pivotArea>
    </chartFormat>
    <chartFormat chart="1" format="9">
      <pivotArea type="data" outline="0" fieldPosition="0">
        <references count="2">
          <reference field="4294967294" count="1" selected="0">
            <x v="0"/>
          </reference>
          <reference field="1" count="1" selected="0">
            <x v="1"/>
          </reference>
        </references>
      </pivotArea>
    </chartFormat>
    <chartFormat chart="1" format="10">
      <pivotArea type="data" outline="0" fieldPosition="0">
        <references count="2">
          <reference field="4294967294" count="1" selected="0">
            <x v="0"/>
          </reference>
          <reference field="1" count="1" selected="0">
            <x v="0"/>
          </reference>
        </references>
      </pivotArea>
    </chartFormat>
    <chartFormat chart="1" format="11">
      <pivotArea type="data" outline="0" fieldPosition="0">
        <references count="2">
          <reference field="4294967294" count="1" selected="0">
            <x v="0"/>
          </reference>
          <reference field="1" count="1" selected="0">
            <x v="4"/>
          </reference>
        </references>
      </pivotArea>
    </chartFormat>
    <chartFormat chart="1" format="12"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 chart="4" format="0" series="1">
      <pivotArea type="data" outline="0" fieldPosition="0">
        <references count="1">
          <reference field="4294967294" count="1" selected="0">
            <x v="0"/>
          </reference>
        </references>
      </pivotArea>
    </chartFormat>
    <chartFormat chart="4" format="1">
      <pivotArea type="data" outline="0" fieldPosition="0">
        <references count="2">
          <reference field="4294967294" count="1" selected="0">
            <x v="0"/>
          </reference>
          <reference field="1" count="1" selected="0">
            <x v="0"/>
          </reference>
        </references>
      </pivotArea>
    </chartFormat>
    <chartFormat chart="4" format="2">
      <pivotArea type="data" outline="0" fieldPosition="0">
        <references count="2">
          <reference field="4294967294" count="1" selected="0">
            <x v="0"/>
          </reference>
          <reference field="1" count="1" selected="0">
            <x v="1"/>
          </reference>
        </references>
      </pivotArea>
    </chartFormat>
    <chartFormat chart="4" format="3">
      <pivotArea type="data" outline="0" fieldPosition="0">
        <references count="2">
          <reference field="4294967294" count="1" selected="0">
            <x v="0"/>
          </reference>
          <reference field="1" count="1" selected="0">
            <x v="2"/>
          </reference>
        </references>
      </pivotArea>
    </chartFormat>
    <chartFormat chart="4" format="4">
      <pivotArea type="data" outline="0" fieldPosition="0">
        <references count="2">
          <reference field="4294967294" count="1" selected="0">
            <x v="0"/>
          </reference>
          <reference field="1"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33"/>
  <sheetViews>
    <sheetView topLeftCell="B1" workbookViewId="0">
      <selection activeCell="B2" sqref="B2:H29"/>
    </sheetView>
  </sheetViews>
  <sheetFormatPr defaultRowHeight="15" x14ac:dyDescent="0.25"/>
  <cols>
    <col min="2" max="2" width="14.140625" customWidth="1"/>
    <col min="3" max="4" width="10.7109375" bestFit="1" customWidth="1"/>
    <col min="5" max="5" width="13.7109375" customWidth="1"/>
    <col min="6" max="6" width="9.5703125" bestFit="1" customWidth="1"/>
    <col min="7" max="7" width="9.7109375" bestFit="1" customWidth="1"/>
    <col min="8" max="8" width="12.7109375" customWidth="1"/>
    <col min="9" max="9" width="10.5703125" customWidth="1"/>
    <col min="10" max="10" width="14.28515625" customWidth="1"/>
    <col min="11" max="11" width="15.28515625" customWidth="1"/>
    <col min="12" max="12" width="17.140625" customWidth="1"/>
    <col min="13" max="13" width="15.5703125" customWidth="1"/>
    <col min="14" max="14" width="19.28515625" customWidth="1"/>
  </cols>
  <sheetData>
    <row r="2" spans="2:15" ht="44.25" customHeight="1" x14ac:dyDescent="0.25">
      <c r="B2" s="42" t="s">
        <v>0</v>
      </c>
      <c r="C2" s="42"/>
      <c r="D2" s="42"/>
      <c r="E2" s="42"/>
      <c r="F2" s="42"/>
      <c r="G2" s="42"/>
      <c r="H2" s="42"/>
      <c r="J2" s="32"/>
      <c r="K2" s="32"/>
      <c r="L2" s="32"/>
      <c r="M2" s="32"/>
      <c r="N2" s="32"/>
      <c r="O2" s="32"/>
    </row>
    <row r="3" spans="2:15" x14ac:dyDescent="0.25">
      <c r="C3" s="1"/>
      <c r="D3" s="1"/>
      <c r="E3" s="1"/>
      <c r="F3" s="1"/>
      <c r="G3" s="1"/>
      <c r="H3" s="1"/>
      <c r="J3" s="32"/>
      <c r="K3" s="32"/>
      <c r="L3" s="32"/>
      <c r="M3" s="32"/>
      <c r="N3" s="32"/>
      <c r="O3" s="32"/>
    </row>
    <row r="4" spans="2:15" ht="31.5" customHeight="1" x14ac:dyDescent="0.25">
      <c r="B4" s="11" t="s">
        <v>1</v>
      </c>
      <c r="C4" s="10" t="s">
        <v>2</v>
      </c>
      <c r="D4" s="11" t="s">
        <v>3</v>
      </c>
      <c r="E4" s="11" t="s">
        <v>4</v>
      </c>
      <c r="F4" s="11" t="s">
        <v>5</v>
      </c>
      <c r="G4" s="11" t="s">
        <v>6</v>
      </c>
      <c r="H4" s="11" t="s">
        <v>7</v>
      </c>
      <c r="I4" s="34" t="s">
        <v>8</v>
      </c>
      <c r="J4" s="32"/>
      <c r="K4" s="32"/>
      <c r="L4" s="32"/>
      <c r="M4" s="32"/>
      <c r="N4" s="32"/>
      <c r="O4" s="32"/>
    </row>
    <row r="5" spans="2:15" x14ac:dyDescent="0.25">
      <c r="B5" s="3" t="s">
        <v>9</v>
      </c>
      <c r="C5" s="6">
        <v>596</v>
      </c>
      <c r="D5" s="5">
        <v>504</v>
      </c>
      <c r="E5" s="5">
        <v>598</v>
      </c>
      <c r="F5" s="5">
        <v>243</v>
      </c>
      <c r="G5" s="5">
        <v>70</v>
      </c>
      <c r="H5" s="5">
        <v>6</v>
      </c>
      <c r="I5" s="29">
        <f>SUM(C5:H5)</f>
        <v>2017</v>
      </c>
      <c r="J5" s="32"/>
      <c r="K5" s="32"/>
      <c r="L5" s="32"/>
      <c r="M5" s="32"/>
      <c r="N5" s="32"/>
      <c r="O5" s="32"/>
    </row>
    <row r="6" spans="2:15" x14ac:dyDescent="0.25">
      <c r="B6" s="3" t="s">
        <v>10</v>
      </c>
      <c r="C6" s="4">
        <v>2118</v>
      </c>
      <c r="D6" s="5">
        <v>1340</v>
      </c>
      <c r="E6" s="5">
        <v>1604</v>
      </c>
      <c r="F6" s="5">
        <v>0</v>
      </c>
      <c r="G6" s="5">
        <v>152</v>
      </c>
      <c r="H6" s="5">
        <v>547</v>
      </c>
      <c r="I6" s="29">
        <f t="shared" ref="I6:I27" si="0">SUM(C6:H6)</f>
        <v>5761</v>
      </c>
      <c r="J6" s="32"/>
      <c r="K6" s="32"/>
      <c r="L6" s="32"/>
      <c r="M6" s="32"/>
      <c r="N6" s="32"/>
      <c r="O6" s="32"/>
    </row>
    <row r="7" spans="2:15" x14ac:dyDescent="0.25">
      <c r="B7" s="3" t="s">
        <v>11</v>
      </c>
      <c r="C7" s="4">
        <v>4179</v>
      </c>
      <c r="D7" s="5">
        <v>3297</v>
      </c>
      <c r="E7" s="5">
        <v>0</v>
      </c>
      <c r="F7" s="5">
        <v>0</v>
      </c>
      <c r="G7" s="5">
        <v>526</v>
      </c>
      <c r="H7" s="5">
        <v>675</v>
      </c>
      <c r="I7" s="29">
        <f t="shared" si="0"/>
        <v>8677</v>
      </c>
      <c r="J7" s="32"/>
      <c r="K7" s="32"/>
      <c r="L7" s="32"/>
      <c r="M7" s="32"/>
      <c r="N7" s="32"/>
      <c r="O7" s="32"/>
    </row>
    <row r="8" spans="2:15" x14ac:dyDescent="0.25">
      <c r="B8" s="3" t="s">
        <v>12</v>
      </c>
      <c r="C8" s="4">
        <v>11140</v>
      </c>
      <c r="D8" s="5">
        <v>11824</v>
      </c>
      <c r="E8" s="5">
        <v>7615</v>
      </c>
      <c r="F8" s="5">
        <v>0</v>
      </c>
      <c r="G8" s="5">
        <v>2474</v>
      </c>
      <c r="H8" s="5">
        <v>1764</v>
      </c>
      <c r="I8" s="29">
        <f>SUM(C8:H8)</f>
        <v>34817</v>
      </c>
      <c r="J8" s="32"/>
      <c r="K8" s="32"/>
      <c r="L8" s="32"/>
      <c r="M8" s="32"/>
      <c r="N8" s="32"/>
      <c r="O8" s="32"/>
    </row>
    <row r="9" spans="2:15" x14ac:dyDescent="0.25">
      <c r="B9" s="3" t="s">
        <v>13</v>
      </c>
      <c r="C9" s="4">
        <v>471</v>
      </c>
      <c r="D9" s="5">
        <v>105</v>
      </c>
      <c r="E9" s="5">
        <v>0</v>
      </c>
      <c r="F9" s="5">
        <v>171</v>
      </c>
      <c r="G9" s="5">
        <v>63</v>
      </c>
      <c r="H9" s="5">
        <v>314</v>
      </c>
      <c r="I9" s="29">
        <f t="shared" si="0"/>
        <v>1124</v>
      </c>
      <c r="J9" s="32"/>
      <c r="K9" s="32"/>
      <c r="L9" s="32"/>
      <c r="M9" s="32"/>
      <c r="N9" s="32"/>
      <c r="O9" s="32"/>
    </row>
    <row r="10" spans="2:15" x14ac:dyDescent="0.25">
      <c r="B10" s="3" t="s">
        <v>14</v>
      </c>
      <c r="C10" s="4">
        <v>334</v>
      </c>
      <c r="D10" s="5">
        <v>188</v>
      </c>
      <c r="E10" s="5">
        <v>0</v>
      </c>
      <c r="F10" s="5">
        <v>459</v>
      </c>
      <c r="G10" s="5">
        <v>39</v>
      </c>
      <c r="H10" s="5">
        <v>88</v>
      </c>
      <c r="I10" s="29">
        <f t="shared" si="0"/>
        <v>1108</v>
      </c>
      <c r="J10" s="32"/>
      <c r="K10" s="32"/>
      <c r="L10" s="32"/>
      <c r="M10" s="32"/>
      <c r="N10" s="32"/>
      <c r="O10" s="32"/>
    </row>
    <row r="11" spans="2:15" x14ac:dyDescent="0.25">
      <c r="B11" s="3" t="s">
        <v>15</v>
      </c>
      <c r="C11" s="4">
        <v>408</v>
      </c>
      <c r="D11" s="5">
        <v>321</v>
      </c>
      <c r="E11" s="5">
        <v>0</v>
      </c>
      <c r="F11" s="5">
        <v>145</v>
      </c>
      <c r="G11" s="5">
        <v>41</v>
      </c>
      <c r="H11" s="5">
        <v>79</v>
      </c>
      <c r="I11" s="29">
        <f t="shared" si="0"/>
        <v>994</v>
      </c>
      <c r="J11" s="32"/>
      <c r="K11" s="32"/>
      <c r="L11" s="32"/>
      <c r="M11" s="32"/>
      <c r="N11" s="32"/>
      <c r="O11" s="32"/>
    </row>
    <row r="12" spans="2:15" x14ac:dyDescent="0.25">
      <c r="B12" s="3" t="s">
        <v>16</v>
      </c>
      <c r="C12" s="4">
        <v>1334</v>
      </c>
      <c r="D12" s="5">
        <v>180</v>
      </c>
      <c r="E12" s="5">
        <v>150</v>
      </c>
      <c r="F12" s="5">
        <v>567</v>
      </c>
      <c r="G12" s="5">
        <v>92</v>
      </c>
      <c r="H12" s="5">
        <v>252</v>
      </c>
      <c r="I12" s="29">
        <f t="shared" si="0"/>
        <v>2575</v>
      </c>
      <c r="J12" s="32"/>
      <c r="K12" s="32"/>
      <c r="L12" s="32"/>
      <c r="M12" s="32"/>
      <c r="N12" s="32"/>
      <c r="O12" s="32"/>
    </row>
    <row r="13" spans="2:15" x14ac:dyDescent="0.25">
      <c r="B13" s="3" t="s">
        <v>17</v>
      </c>
      <c r="C13" s="4">
        <v>675</v>
      </c>
      <c r="D13" s="5">
        <v>667</v>
      </c>
      <c r="E13" s="5">
        <v>0</v>
      </c>
      <c r="F13" s="5">
        <v>218</v>
      </c>
      <c r="G13" s="5">
        <v>44</v>
      </c>
      <c r="H13" s="5">
        <v>116</v>
      </c>
      <c r="I13" s="29">
        <f t="shared" si="0"/>
        <v>1720</v>
      </c>
      <c r="J13" s="32"/>
      <c r="K13" s="32"/>
      <c r="L13" s="32"/>
      <c r="M13" s="32"/>
      <c r="N13" s="32"/>
      <c r="O13" s="32"/>
    </row>
    <row r="14" spans="2:15" x14ac:dyDescent="0.25">
      <c r="B14" s="3" t="s">
        <v>18</v>
      </c>
      <c r="C14" s="4">
        <v>790</v>
      </c>
      <c r="D14" s="5">
        <v>561</v>
      </c>
      <c r="E14" s="5">
        <v>0</v>
      </c>
      <c r="F14" s="5">
        <v>342</v>
      </c>
      <c r="G14" s="5">
        <v>50</v>
      </c>
      <c r="H14" s="5">
        <v>0</v>
      </c>
      <c r="I14" s="29">
        <f t="shared" si="0"/>
        <v>1743</v>
      </c>
      <c r="J14" s="32"/>
      <c r="K14" s="32"/>
      <c r="L14" s="32"/>
      <c r="M14" s="32"/>
      <c r="N14" s="32"/>
      <c r="O14" s="32"/>
    </row>
    <row r="15" spans="2:15" x14ac:dyDescent="0.25">
      <c r="B15" s="3" t="s">
        <v>19</v>
      </c>
      <c r="C15" s="4">
        <v>957</v>
      </c>
      <c r="D15" s="5">
        <v>670</v>
      </c>
      <c r="E15" s="5">
        <v>304</v>
      </c>
      <c r="F15" s="5">
        <v>213</v>
      </c>
      <c r="G15" s="5">
        <v>65</v>
      </c>
      <c r="H15" s="5">
        <v>201</v>
      </c>
      <c r="I15" s="29">
        <f t="shared" si="0"/>
        <v>2410</v>
      </c>
      <c r="J15" s="32"/>
      <c r="K15" s="32"/>
      <c r="L15" s="32"/>
      <c r="M15" s="32"/>
      <c r="N15" s="32"/>
      <c r="O15" s="32"/>
    </row>
    <row r="16" spans="2:15" x14ac:dyDescent="0.25">
      <c r="B16" s="3" t="s">
        <v>20</v>
      </c>
      <c r="C16" s="4">
        <v>366</v>
      </c>
      <c r="D16" s="5">
        <v>50</v>
      </c>
      <c r="E16" s="5">
        <v>0</v>
      </c>
      <c r="F16" s="5">
        <v>320</v>
      </c>
      <c r="G16" s="5">
        <v>68</v>
      </c>
      <c r="H16" s="5">
        <v>24</v>
      </c>
      <c r="I16" s="29">
        <f t="shared" si="0"/>
        <v>828</v>
      </c>
      <c r="J16" s="32"/>
      <c r="K16" s="32"/>
      <c r="L16" s="32"/>
      <c r="M16" s="32"/>
      <c r="N16" s="32"/>
      <c r="O16" s="32"/>
    </row>
    <row r="17" spans="2:15" x14ac:dyDescent="0.25">
      <c r="B17" s="3" t="s">
        <v>21</v>
      </c>
      <c r="C17" s="4">
        <v>1523</v>
      </c>
      <c r="D17" s="5">
        <v>1536</v>
      </c>
      <c r="E17" s="5">
        <v>60</v>
      </c>
      <c r="F17" s="5">
        <v>87</v>
      </c>
      <c r="G17" s="5">
        <v>10</v>
      </c>
      <c r="H17" s="5">
        <v>311</v>
      </c>
      <c r="I17" s="29">
        <f t="shared" si="0"/>
        <v>3527</v>
      </c>
      <c r="J17" s="32"/>
      <c r="K17" s="32"/>
      <c r="L17" s="32"/>
      <c r="M17" s="32"/>
      <c r="N17" s="32"/>
      <c r="O17" s="32"/>
    </row>
    <row r="18" spans="2:15" x14ac:dyDescent="0.25">
      <c r="B18" s="3" t="s">
        <v>22</v>
      </c>
      <c r="C18" s="4">
        <v>1812</v>
      </c>
      <c r="D18" s="5">
        <v>1067</v>
      </c>
      <c r="E18" s="5">
        <v>0</v>
      </c>
      <c r="F18" s="5">
        <v>0</v>
      </c>
      <c r="G18" s="5">
        <v>67</v>
      </c>
      <c r="H18" s="5">
        <v>1003</v>
      </c>
      <c r="I18" s="29">
        <f t="shared" si="0"/>
        <v>3949</v>
      </c>
      <c r="J18" s="32"/>
      <c r="K18" s="32"/>
      <c r="L18" s="32"/>
      <c r="M18" s="32"/>
      <c r="N18" s="32"/>
      <c r="O18" s="32"/>
    </row>
    <row r="19" spans="2:15" x14ac:dyDescent="0.25">
      <c r="B19" s="3" t="s">
        <v>23</v>
      </c>
      <c r="C19" s="4">
        <v>284</v>
      </c>
      <c r="D19" s="5">
        <v>150</v>
      </c>
      <c r="E19" s="5">
        <v>0</v>
      </c>
      <c r="F19" s="5">
        <v>317</v>
      </c>
      <c r="G19" s="5">
        <v>49</v>
      </c>
      <c r="H19" s="5">
        <v>64</v>
      </c>
      <c r="I19" s="29">
        <f t="shared" si="0"/>
        <v>864</v>
      </c>
      <c r="J19" s="32"/>
      <c r="K19" s="32"/>
      <c r="L19" s="32"/>
      <c r="M19" s="32"/>
      <c r="N19" s="32"/>
      <c r="O19" s="32"/>
    </row>
    <row r="20" spans="2:15" x14ac:dyDescent="0.25">
      <c r="B20" s="3" t="s">
        <v>24</v>
      </c>
      <c r="C20" s="4">
        <v>7832</v>
      </c>
      <c r="D20" s="5">
        <v>3955</v>
      </c>
      <c r="E20" s="5">
        <v>244</v>
      </c>
      <c r="F20" s="5">
        <v>0</v>
      </c>
      <c r="G20" s="5">
        <v>492</v>
      </c>
      <c r="H20" s="5">
        <v>5877</v>
      </c>
      <c r="I20" s="29">
        <f t="shared" si="0"/>
        <v>18400</v>
      </c>
      <c r="J20" s="32"/>
      <c r="K20" s="32"/>
      <c r="L20" s="32"/>
      <c r="M20" s="32"/>
      <c r="N20" s="32"/>
      <c r="O20" s="32"/>
    </row>
    <row r="21" spans="2:15" x14ac:dyDescent="0.25">
      <c r="B21" s="3" t="s">
        <v>25</v>
      </c>
      <c r="C21" s="4">
        <v>7552</v>
      </c>
      <c r="D21" s="5">
        <v>2812</v>
      </c>
      <c r="E21" s="5">
        <v>544</v>
      </c>
      <c r="F21" s="5">
        <v>0</v>
      </c>
      <c r="G21" s="5">
        <v>534</v>
      </c>
      <c r="H21" s="5">
        <v>2338</v>
      </c>
      <c r="I21" s="29">
        <f t="shared" si="0"/>
        <v>13780</v>
      </c>
      <c r="J21" s="32"/>
      <c r="K21" s="32"/>
      <c r="L21" s="32"/>
      <c r="M21" s="32"/>
      <c r="N21" s="32"/>
      <c r="O21" s="32"/>
    </row>
    <row r="22" spans="2:15" x14ac:dyDescent="0.25">
      <c r="B22" s="3" t="s">
        <v>26</v>
      </c>
      <c r="C22" s="4">
        <v>0</v>
      </c>
      <c r="D22" s="5">
        <v>57</v>
      </c>
      <c r="E22" s="5">
        <v>0</v>
      </c>
      <c r="F22" s="5">
        <v>149</v>
      </c>
      <c r="G22" s="5">
        <v>1</v>
      </c>
      <c r="H22" s="5">
        <v>0</v>
      </c>
      <c r="I22" s="29">
        <f t="shared" si="0"/>
        <v>207</v>
      </c>
      <c r="J22" s="32"/>
      <c r="K22" s="32"/>
      <c r="L22" s="32"/>
      <c r="M22" s="32"/>
      <c r="N22" s="32"/>
      <c r="O22" s="32"/>
    </row>
    <row r="23" spans="2:15" x14ac:dyDescent="0.25">
      <c r="B23" s="3" t="s">
        <v>27</v>
      </c>
      <c r="C23" s="4">
        <v>788</v>
      </c>
      <c r="D23" s="5">
        <v>202</v>
      </c>
      <c r="E23" s="5">
        <v>0</v>
      </c>
      <c r="F23" s="5">
        <v>379</v>
      </c>
      <c r="G23" s="5">
        <v>22</v>
      </c>
      <c r="H23" s="5">
        <v>240</v>
      </c>
      <c r="I23" s="29">
        <f t="shared" si="0"/>
        <v>1631</v>
      </c>
      <c r="J23" s="32"/>
      <c r="K23" s="32"/>
      <c r="L23" s="32"/>
      <c r="M23" s="32"/>
      <c r="N23" s="32"/>
      <c r="O23" s="32"/>
    </row>
    <row r="24" spans="2:15" x14ac:dyDescent="0.25">
      <c r="B24" s="3" t="s">
        <v>28</v>
      </c>
      <c r="C24" s="4">
        <v>327</v>
      </c>
      <c r="D24" s="5">
        <v>110</v>
      </c>
      <c r="E24" s="5">
        <v>279</v>
      </c>
      <c r="F24" s="5">
        <v>250</v>
      </c>
      <c r="G24" s="5">
        <v>27</v>
      </c>
      <c r="H24" s="5">
        <v>60</v>
      </c>
      <c r="I24" s="29">
        <f t="shared" si="0"/>
        <v>1053</v>
      </c>
      <c r="J24" s="32"/>
      <c r="K24" s="32"/>
      <c r="L24" s="32"/>
      <c r="M24" s="32"/>
      <c r="N24" s="32"/>
      <c r="O24" s="32"/>
    </row>
    <row r="25" spans="2:15" x14ac:dyDescent="0.25">
      <c r="B25" s="3" t="s">
        <v>29</v>
      </c>
      <c r="C25" s="4">
        <v>353</v>
      </c>
      <c r="D25" s="5">
        <v>93</v>
      </c>
      <c r="E25" s="5">
        <v>126</v>
      </c>
      <c r="F25" s="5">
        <v>368</v>
      </c>
      <c r="G25" s="5">
        <v>17</v>
      </c>
      <c r="H25" s="5">
        <v>177</v>
      </c>
      <c r="I25" s="29">
        <f t="shared" si="0"/>
        <v>1134</v>
      </c>
      <c r="J25" s="32"/>
      <c r="K25" s="32"/>
      <c r="L25" s="32"/>
      <c r="M25" s="32"/>
      <c r="N25" s="32"/>
      <c r="O25" s="32"/>
    </row>
    <row r="26" spans="2:15" x14ac:dyDescent="0.25">
      <c r="B26" s="3" t="s">
        <v>30</v>
      </c>
      <c r="C26" s="4">
        <v>514</v>
      </c>
      <c r="D26" s="5">
        <v>659</v>
      </c>
      <c r="E26" s="5">
        <v>1180</v>
      </c>
      <c r="F26" s="5">
        <v>242</v>
      </c>
      <c r="G26" s="5">
        <v>53</v>
      </c>
      <c r="H26" s="5">
        <v>0</v>
      </c>
      <c r="I26" s="29">
        <f t="shared" si="0"/>
        <v>2648</v>
      </c>
      <c r="J26" s="32"/>
      <c r="K26" s="32"/>
      <c r="L26" s="32"/>
      <c r="M26" s="32"/>
      <c r="N26" s="32"/>
      <c r="O26" s="32"/>
    </row>
    <row r="27" spans="2:15" x14ac:dyDescent="0.25">
      <c r="B27" s="3" t="s">
        <v>31</v>
      </c>
      <c r="C27" s="4">
        <v>995</v>
      </c>
      <c r="D27" s="5">
        <v>745</v>
      </c>
      <c r="E27" s="5">
        <v>227</v>
      </c>
      <c r="F27" s="5">
        <v>293</v>
      </c>
      <c r="G27" s="5">
        <v>71</v>
      </c>
      <c r="H27" s="5">
        <v>435</v>
      </c>
      <c r="I27" s="29">
        <f t="shared" si="0"/>
        <v>2766</v>
      </c>
      <c r="J27" s="32"/>
      <c r="K27" s="32"/>
      <c r="L27" s="32"/>
      <c r="M27" s="32"/>
      <c r="N27" s="32"/>
      <c r="O27" s="32"/>
    </row>
    <row r="28" spans="2:15" x14ac:dyDescent="0.25">
      <c r="B28" s="3" t="s">
        <v>32</v>
      </c>
      <c r="C28" s="17">
        <v>398</v>
      </c>
      <c r="D28" s="5">
        <v>162</v>
      </c>
      <c r="E28" s="5">
        <v>0</v>
      </c>
      <c r="F28" s="5">
        <v>506</v>
      </c>
      <c r="G28" s="5">
        <v>30</v>
      </c>
      <c r="H28" s="5">
        <v>120</v>
      </c>
      <c r="I28" s="30">
        <f>SUM(C28:H28)</f>
        <v>1216</v>
      </c>
      <c r="J28" s="32"/>
      <c r="K28" s="32"/>
      <c r="L28" s="32"/>
      <c r="M28" s="32"/>
      <c r="N28" s="32"/>
      <c r="O28" s="32"/>
    </row>
    <row r="29" spans="2:15" x14ac:dyDescent="0.25">
      <c r="B29" s="2" t="s">
        <v>33</v>
      </c>
      <c r="C29" s="6">
        <f t="shared" ref="C29:H29" si="1">SUM(C5:C28)</f>
        <v>45746</v>
      </c>
      <c r="D29" s="7">
        <f t="shared" si="1"/>
        <v>31255</v>
      </c>
      <c r="E29" s="7">
        <f t="shared" si="1"/>
        <v>12931</v>
      </c>
      <c r="F29" s="7">
        <f t="shared" si="1"/>
        <v>5269</v>
      </c>
      <c r="G29" s="7">
        <f t="shared" si="1"/>
        <v>5057</v>
      </c>
      <c r="H29" s="14">
        <f t="shared" si="1"/>
        <v>14691</v>
      </c>
      <c r="I29" s="33">
        <f>SUM(C29:H29)</f>
        <v>114949</v>
      </c>
      <c r="J29" s="32"/>
      <c r="K29" s="32"/>
      <c r="L29" s="32"/>
      <c r="M29" s="32"/>
      <c r="N29" s="32"/>
      <c r="O29" s="32"/>
    </row>
    <row r="30" spans="2:15" x14ac:dyDescent="0.25">
      <c r="J30" s="32"/>
      <c r="K30" s="32"/>
      <c r="L30" s="32"/>
      <c r="M30" s="32"/>
      <c r="N30" s="32"/>
      <c r="O30" s="32"/>
    </row>
    <row r="31" spans="2:15" ht="15" customHeight="1" x14ac:dyDescent="0.25">
      <c r="B31" s="43" t="s">
        <v>34</v>
      </c>
      <c r="C31" s="43"/>
      <c r="D31" s="43"/>
      <c r="E31" s="43"/>
      <c r="F31" s="43"/>
      <c r="G31" s="43"/>
      <c r="H31" s="43"/>
      <c r="I31" s="43"/>
      <c r="J31" s="32"/>
      <c r="K31" s="32"/>
      <c r="L31" s="32"/>
      <c r="M31" s="32"/>
      <c r="N31" s="32"/>
      <c r="O31" s="32"/>
    </row>
    <row r="32" spans="2:15" x14ac:dyDescent="0.25">
      <c r="B32" s="43"/>
      <c r="C32" s="43"/>
      <c r="D32" s="43"/>
      <c r="E32" s="43"/>
      <c r="F32" s="43"/>
      <c r="G32" s="43"/>
      <c r="H32" s="43"/>
      <c r="I32" s="43"/>
      <c r="J32" s="32"/>
      <c r="K32" s="32"/>
      <c r="L32" s="32"/>
      <c r="M32" s="32"/>
      <c r="N32" s="32"/>
      <c r="O32" s="32"/>
    </row>
    <row r="33" spans="2:15" ht="39.75" customHeight="1" x14ac:dyDescent="0.25">
      <c r="B33" s="43"/>
      <c r="C33" s="43"/>
      <c r="D33" s="43"/>
      <c r="E33" s="43"/>
      <c r="F33" s="43"/>
      <c r="G33" s="43"/>
      <c r="H33" s="43"/>
      <c r="I33" s="43"/>
      <c r="J33" s="32"/>
      <c r="K33" s="32"/>
      <c r="L33" s="32"/>
      <c r="M33" s="32"/>
      <c r="N33" s="32"/>
      <c r="O33" s="32"/>
    </row>
  </sheetData>
  <sortState ref="B5:H29">
    <sortCondition ref="B4"/>
  </sortState>
  <mergeCells count="2">
    <mergeCell ref="B2:H2"/>
    <mergeCell ref="B31:I3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34"/>
  <sheetViews>
    <sheetView workbookViewId="0">
      <selection activeCell="B3" sqref="B3:E28"/>
    </sheetView>
  </sheetViews>
  <sheetFormatPr defaultRowHeight="15" x14ac:dyDescent="0.25"/>
  <cols>
    <col min="2" max="2" width="16.42578125" customWidth="1"/>
    <col min="3" max="3" width="13.28515625" customWidth="1"/>
    <col min="4" max="4" width="20" customWidth="1"/>
    <col min="5" max="5" width="24.28515625" customWidth="1"/>
  </cols>
  <sheetData>
    <row r="3" spans="2:5" ht="15.75" customHeight="1" x14ac:dyDescent="0.25">
      <c r="B3" s="44" t="s">
        <v>35</v>
      </c>
      <c r="C3" s="44"/>
      <c r="D3" s="44"/>
      <c r="E3" s="44"/>
    </row>
    <row r="4" spans="2:5" ht="24" customHeight="1" x14ac:dyDescent="0.25">
      <c r="B4" s="44"/>
      <c r="C4" s="44"/>
      <c r="D4" s="44"/>
      <c r="E4" s="44"/>
    </row>
    <row r="5" spans="2:5" ht="31.9" customHeight="1" x14ac:dyDescent="0.25">
      <c r="B5" s="39" t="s">
        <v>1</v>
      </c>
      <c r="C5" s="40" t="s">
        <v>36</v>
      </c>
      <c r="D5" s="41" t="s">
        <v>37</v>
      </c>
      <c r="E5" s="39" t="s">
        <v>38</v>
      </c>
    </row>
    <row r="6" spans="2:5" x14ac:dyDescent="0.25">
      <c r="B6" s="3" t="s">
        <v>9</v>
      </c>
      <c r="C6" s="4">
        <v>26</v>
      </c>
      <c r="D6" s="8">
        <v>32</v>
      </c>
      <c r="E6" s="5">
        <v>1645</v>
      </c>
    </row>
    <row r="7" spans="2:5" x14ac:dyDescent="0.25">
      <c r="B7" s="3" t="s">
        <v>10</v>
      </c>
      <c r="C7" s="4">
        <v>281</v>
      </c>
      <c r="D7" s="8">
        <v>342</v>
      </c>
      <c r="E7" s="5">
        <v>4957</v>
      </c>
    </row>
    <row r="8" spans="2:5" x14ac:dyDescent="0.25">
      <c r="B8" s="3" t="s">
        <v>11</v>
      </c>
      <c r="C8" s="4">
        <v>193</v>
      </c>
      <c r="D8" s="8">
        <v>394</v>
      </c>
      <c r="E8" s="5">
        <v>7220</v>
      </c>
    </row>
    <row r="9" spans="2:5" x14ac:dyDescent="0.25">
      <c r="B9" s="3" t="s">
        <v>12</v>
      </c>
      <c r="C9" s="4">
        <v>633</v>
      </c>
      <c r="D9" s="8">
        <v>1451</v>
      </c>
      <c r="E9" s="5">
        <v>27456</v>
      </c>
    </row>
    <row r="10" spans="2:5" x14ac:dyDescent="0.25">
      <c r="B10" s="3" t="s">
        <v>13</v>
      </c>
      <c r="C10" s="4">
        <v>135</v>
      </c>
      <c r="D10" s="8">
        <v>195</v>
      </c>
      <c r="E10" s="5">
        <v>846</v>
      </c>
    </row>
    <row r="11" spans="2:5" x14ac:dyDescent="0.25">
      <c r="B11" s="3" t="s">
        <v>14</v>
      </c>
      <c r="C11" s="4">
        <v>56</v>
      </c>
      <c r="D11" s="8">
        <v>56</v>
      </c>
      <c r="E11" s="5">
        <v>694</v>
      </c>
    </row>
    <row r="12" spans="2:5" x14ac:dyDescent="0.25">
      <c r="B12" s="3" t="s">
        <v>15</v>
      </c>
      <c r="C12" s="4">
        <v>42</v>
      </c>
      <c r="D12" s="8">
        <v>118</v>
      </c>
      <c r="E12" s="5">
        <v>794</v>
      </c>
    </row>
    <row r="13" spans="2:5" x14ac:dyDescent="0.25">
      <c r="B13" s="3" t="s">
        <v>16</v>
      </c>
      <c r="C13" s="4">
        <v>21</v>
      </c>
      <c r="D13" s="8">
        <v>58</v>
      </c>
      <c r="E13" s="5">
        <v>2169</v>
      </c>
    </row>
    <row r="14" spans="2:5" x14ac:dyDescent="0.25">
      <c r="B14" s="3" t="s">
        <v>17</v>
      </c>
      <c r="C14" s="4">
        <v>194</v>
      </c>
      <c r="D14" s="8">
        <v>240</v>
      </c>
      <c r="E14" s="5">
        <v>1433</v>
      </c>
    </row>
    <row r="15" spans="2:5" x14ac:dyDescent="0.25">
      <c r="B15" s="3" t="s">
        <v>18</v>
      </c>
      <c r="C15" s="4">
        <v>20</v>
      </c>
      <c r="D15" s="8">
        <v>100</v>
      </c>
      <c r="E15" s="5">
        <v>1499</v>
      </c>
    </row>
    <row r="16" spans="2:5" x14ac:dyDescent="0.25">
      <c r="B16" s="3" t="s">
        <v>19</v>
      </c>
      <c r="C16" s="4">
        <v>144</v>
      </c>
      <c r="D16" s="8">
        <v>192</v>
      </c>
      <c r="E16" s="5">
        <v>1962</v>
      </c>
    </row>
    <row r="17" spans="2:5" x14ac:dyDescent="0.25">
      <c r="B17" s="3" t="s">
        <v>20</v>
      </c>
      <c r="C17" s="4">
        <v>2</v>
      </c>
      <c r="D17" s="8">
        <v>80</v>
      </c>
      <c r="E17" s="5">
        <v>727</v>
      </c>
    </row>
    <row r="18" spans="2:5" x14ac:dyDescent="0.25">
      <c r="B18" s="3" t="s">
        <v>21</v>
      </c>
      <c r="C18" s="4">
        <v>33</v>
      </c>
      <c r="D18" s="8">
        <v>137</v>
      </c>
      <c r="E18" s="5">
        <v>2491</v>
      </c>
    </row>
    <row r="19" spans="2:5" x14ac:dyDescent="0.25">
      <c r="B19" s="3" t="s">
        <v>22</v>
      </c>
      <c r="C19" s="4">
        <v>57</v>
      </c>
      <c r="D19" s="8">
        <v>275</v>
      </c>
      <c r="E19" s="5">
        <v>2707</v>
      </c>
    </row>
    <row r="20" spans="2:5" x14ac:dyDescent="0.25">
      <c r="B20" s="3" t="s">
        <v>23</v>
      </c>
      <c r="C20" s="4">
        <v>0</v>
      </c>
      <c r="D20" s="8">
        <v>89</v>
      </c>
      <c r="E20" s="5">
        <v>646</v>
      </c>
    </row>
    <row r="21" spans="2:5" x14ac:dyDescent="0.25">
      <c r="B21" s="3" t="s">
        <v>24</v>
      </c>
      <c r="C21" s="4">
        <v>792</v>
      </c>
      <c r="D21" s="8">
        <v>2386</v>
      </c>
      <c r="E21" s="5">
        <v>15350</v>
      </c>
    </row>
    <row r="22" spans="2:5" x14ac:dyDescent="0.25">
      <c r="B22" s="3" t="s">
        <v>25</v>
      </c>
      <c r="C22" s="4">
        <v>22</v>
      </c>
      <c r="D22" s="8">
        <v>1016</v>
      </c>
      <c r="E22" s="5">
        <v>11447</v>
      </c>
    </row>
    <row r="23" spans="2:5" x14ac:dyDescent="0.25">
      <c r="B23" s="3" t="s">
        <v>26</v>
      </c>
      <c r="C23" s="4">
        <v>1</v>
      </c>
      <c r="D23" s="8">
        <v>43</v>
      </c>
      <c r="E23" s="5">
        <v>165</v>
      </c>
    </row>
    <row r="24" spans="2:5" x14ac:dyDescent="0.25">
      <c r="B24" s="3" t="s">
        <v>27</v>
      </c>
      <c r="C24" s="4">
        <v>3</v>
      </c>
      <c r="D24" s="8">
        <v>6</v>
      </c>
      <c r="E24" s="5">
        <v>1350</v>
      </c>
    </row>
    <row r="25" spans="2:5" x14ac:dyDescent="0.25">
      <c r="B25" s="3" t="s">
        <v>28</v>
      </c>
      <c r="C25" s="4">
        <v>0</v>
      </c>
      <c r="D25" s="8">
        <v>0</v>
      </c>
      <c r="E25" s="5">
        <v>900</v>
      </c>
    </row>
    <row r="26" spans="2:5" x14ac:dyDescent="0.25">
      <c r="B26" s="3" t="s">
        <v>29</v>
      </c>
      <c r="C26" s="4">
        <v>2</v>
      </c>
      <c r="D26" s="8">
        <v>94</v>
      </c>
      <c r="E26" s="5">
        <v>821</v>
      </c>
    </row>
    <row r="27" spans="2:5" x14ac:dyDescent="0.25">
      <c r="B27" s="3" t="s">
        <v>30</v>
      </c>
      <c r="C27" s="4">
        <v>24</v>
      </c>
      <c r="D27" s="8">
        <v>100</v>
      </c>
      <c r="E27" s="5">
        <v>2378</v>
      </c>
    </row>
    <row r="28" spans="2:5" x14ac:dyDescent="0.25">
      <c r="B28" s="3" t="s">
        <v>31</v>
      </c>
      <c r="C28" s="4">
        <v>67</v>
      </c>
      <c r="D28" s="8">
        <v>288</v>
      </c>
      <c r="E28" s="5">
        <v>2282</v>
      </c>
    </row>
    <row r="29" spans="2:5" x14ac:dyDescent="0.25">
      <c r="B29" s="12" t="s">
        <v>32</v>
      </c>
      <c r="C29" s="17">
        <v>0</v>
      </c>
      <c r="D29" s="28">
        <v>0</v>
      </c>
      <c r="E29" s="28">
        <v>858</v>
      </c>
    </row>
    <row r="30" spans="2:5" x14ac:dyDescent="0.25">
      <c r="B30" s="13" t="s">
        <v>33</v>
      </c>
      <c r="C30" s="29">
        <f>SUM(C6:C29)</f>
        <v>2748</v>
      </c>
      <c r="D30" s="8">
        <v>7692</v>
      </c>
      <c r="E30" s="5">
        <f>SUM(E6:E29)</f>
        <v>92797</v>
      </c>
    </row>
    <row r="32" spans="2:5" x14ac:dyDescent="0.25">
      <c r="B32" s="45"/>
      <c r="C32" s="45"/>
      <c r="D32" s="45"/>
      <c r="E32" s="45"/>
    </row>
    <row r="33" spans="2:5" x14ac:dyDescent="0.25">
      <c r="B33" s="45"/>
      <c r="C33" s="45"/>
      <c r="D33" s="45"/>
      <c r="E33" s="45"/>
    </row>
    <row r="34" spans="2:5" x14ac:dyDescent="0.25">
      <c r="B34" s="45"/>
      <c r="C34" s="45"/>
      <c r="D34" s="45"/>
      <c r="E34" s="45"/>
    </row>
  </sheetData>
  <mergeCells count="2">
    <mergeCell ref="B3:E4"/>
    <mergeCell ref="B32:E3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35"/>
  <sheetViews>
    <sheetView workbookViewId="0">
      <selection activeCell="N12" sqref="N12"/>
    </sheetView>
  </sheetViews>
  <sheetFormatPr defaultRowHeight="15" x14ac:dyDescent="0.25"/>
  <cols>
    <col min="2" max="2" width="17.28515625" customWidth="1"/>
    <col min="3" max="3" width="12.85546875" customWidth="1"/>
    <col min="6" max="6" width="17.85546875" customWidth="1"/>
    <col min="7" max="7" width="11.28515625" customWidth="1"/>
    <col min="13" max="13" width="10.85546875" customWidth="1"/>
    <col min="14" max="14" width="12.85546875" customWidth="1"/>
  </cols>
  <sheetData>
    <row r="3" spans="2:15" ht="51" customHeight="1" x14ac:dyDescent="0.25">
      <c r="B3" s="47" t="s">
        <v>39</v>
      </c>
      <c r="C3" s="47"/>
      <c r="D3" s="9"/>
      <c r="E3" s="9"/>
      <c r="F3" s="31"/>
      <c r="G3" s="31"/>
      <c r="H3" s="9"/>
      <c r="I3" s="9"/>
      <c r="M3" s="46"/>
      <c r="N3" s="46"/>
      <c r="O3" s="25"/>
    </row>
    <row r="4" spans="2:15" ht="10.5" customHeight="1" x14ac:dyDescent="0.25"/>
    <row r="5" spans="2:15" x14ac:dyDescent="0.25">
      <c r="B5" s="23" t="s">
        <v>40</v>
      </c>
      <c r="C5" s="24" t="s">
        <v>41</v>
      </c>
      <c r="L5" s="26"/>
      <c r="M5" s="26"/>
      <c r="N5" s="26"/>
    </row>
    <row r="6" spans="2:15" x14ac:dyDescent="0.25">
      <c r="B6" s="3" t="s">
        <v>2</v>
      </c>
      <c r="C6" s="36">
        <v>45746</v>
      </c>
      <c r="L6" s="26"/>
      <c r="M6" s="15"/>
      <c r="N6" s="27"/>
    </row>
    <row r="7" spans="2:15" x14ac:dyDescent="0.25">
      <c r="B7" s="3" t="s">
        <v>42</v>
      </c>
      <c r="C7" s="36">
        <v>31255</v>
      </c>
      <c r="L7" s="26"/>
      <c r="M7" s="26"/>
      <c r="N7" s="8"/>
    </row>
    <row r="8" spans="2:15" x14ac:dyDescent="0.25">
      <c r="B8" s="3" t="s">
        <v>7</v>
      </c>
      <c r="C8" s="36">
        <v>14691</v>
      </c>
      <c r="L8" s="26"/>
      <c r="M8" s="26"/>
      <c r="N8" s="8"/>
    </row>
    <row r="9" spans="2:15" x14ac:dyDescent="0.25">
      <c r="B9" s="3" t="s">
        <v>4</v>
      </c>
      <c r="C9" s="36">
        <v>12931</v>
      </c>
      <c r="L9" s="26"/>
      <c r="M9" s="26"/>
      <c r="N9" s="8"/>
    </row>
    <row r="10" spans="2:15" x14ac:dyDescent="0.25">
      <c r="B10" s="3" t="s">
        <v>5</v>
      </c>
      <c r="C10" s="36">
        <v>5269</v>
      </c>
      <c r="F10" s="16"/>
      <c r="G10" s="16"/>
      <c r="L10" s="26"/>
      <c r="M10" s="26"/>
      <c r="N10" s="8"/>
    </row>
    <row r="11" spans="2:15" x14ac:dyDescent="0.25">
      <c r="B11" s="12" t="s">
        <v>6</v>
      </c>
      <c r="C11" s="36">
        <v>5057</v>
      </c>
      <c r="F11" s="16"/>
      <c r="G11" s="16"/>
    </row>
    <row r="12" spans="2:15" ht="15" customHeight="1" x14ac:dyDescent="0.25">
      <c r="B12" s="20" t="s">
        <v>43</v>
      </c>
      <c r="C12" s="21">
        <f>SUM(C6:C11)</f>
        <v>114949</v>
      </c>
    </row>
    <row r="13" spans="2:15" ht="7.5" customHeight="1" x14ac:dyDescent="0.25">
      <c r="B13" s="18"/>
      <c r="C13" s="19"/>
    </row>
    <row r="14" spans="2:15" ht="78.75" customHeight="1" x14ac:dyDescent="0.25">
      <c r="B14" s="43" t="s">
        <v>34</v>
      </c>
      <c r="C14" s="43"/>
      <c r="D14" s="16"/>
      <c r="E14" s="16"/>
      <c r="F14" s="16"/>
      <c r="G14" s="16"/>
      <c r="H14" s="16"/>
      <c r="I14" s="16"/>
    </row>
    <row r="15" spans="2:15" ht="57.75" customHeight="1" x14ac:dyDescent="0.25">
      <c r="B15" s="43"/>
      <c r="C15" s="43"/>
      <c r="D15" s="16"/>
      <c r="E15" s="16"/>
      <c r="F15" s="16"/>
      <c r="G15" s="16"/>
      <c r="H15" s="16"/>
      <c r="I15" s="16"/>
    </row>
    <row r="16" spans="2:15" ht="50.25" customHeight="1" x14ac:dyDescent="0.25">
      <c r="B16" s="16"/>
      <c r="C16" s="16"/>
      <c r="D16" s="16"/>
      <c r="E16" s="16"/>
      <c r="F16" s="16"/>
      <c r="G16" s="16"/>
      <c r="H16" s="16"/>
      <c r="I16" s="16"/>
    </row>
    <row r="33" spans="2:8" ht="15" customHeight="1" x14ac:dyDescent="0.25">
      <c r="B33" s="43"/>
      <c r="C33" s="43"/>
      <c r="D33" s="43"/>
      <c r="E33" s="43"/>
      <c r="F33" s="43"/>
      <c r="G33" s="16"/>
      <c r="H33" s="16"/>
    </row>
    <row r="34" spans="2:8" x14ac:dyDescent="0.25">
      <c r="B34" s="43"/>
      <c r="C34" s="43"/>
      <c r="D34" s="43"/>
      <c r="E34" s="43"/>
      <c r="F34" s="43"/>
      <c r="G34" s="16"/>
      <c r="H34" s="16"/>
    </row>
    <row r="35" spans="2:8" x14ac:dyDescent="0.25">
      <c r="B35" s="43"/>
      <c r="C35" s="43"/>
      <c r="D35" s="43"/>
      <c r="E35" s="43"/>
      <c r="F35" s="43"/>
      <c r="G35" s="16"/>
      <c r="H35" s="16"/>
    </row>
  </sheetData>
  <mergeCells count="4">
    <mergeCell ref="M3:N3"/>
    <mergeCell ref="B3:C3"/>
    <mergeCell ref="B33:F35"/>
    <mergeCell ref="B14:C15"/>
  </mergeCell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14"/>
  <sheetViews>
    <sheetView zoomScaleNormal="100" workbookViewId="0">
      <selection activeCell="F13" sqref="F13"/>
    </sheetView>
  </sheetViews>
  <sheetFormatPr defaultRowHeight="15" x14ac:dyDescent="0.25"/>
  <cols>
    <col min="2" max="2" width="20.28515625" customWidth="1"/>
    <col min="3" max="3" width="10.7109375" customWidth="1"/>
  </cols>
  <sheetData>
    <row r="4" spans="2:3" ht="28.5" customHeight="1" x14ac:dyDescent="0.25">
      <c r="B4" s="47" t="s">
        <v>44</v>
      </c>
      <c r="C4" s="47"/>
    </row>
    <row r="5" spans="2:3" ht="8.25" customHeight="1" x14ac:dyDescent="0.25"/>
    <row r="7" spans="2:3" ht="45" x14ac:dyDescent="0.25">
      <c r="B7" s="38" t="s">
        <v>51</v>
      </c>
      <c r="C7" s="4">
        <v>5958</v>
      </c>
    </row>
    <row r="8" spans="2:3" x14ac:dyDescent="0.25">
      <c r="B8" s="37" t="s">
        <v>52</v>
      </c>
      <c r="C8" s="4">
        <v>2748</v>
      </c>
    </row>
    <row r="9" spans="2:3" x14ac:dyDescent="0.25">
      <c r="B9" s="37" t="s">
        <v>53</v>
      </c>
      <c r="C9" s="4">
        <v>7692</v>
      </c>
    </row>
    <row r="10" spans="2:3" x14ac:dyDescent="0.25">
      <c r="B10" s="37" t="s">
        <v>54</v>
      </c>
      <c r="C10" s="4">
        <v>18554</v>
      </c>
    </row>
    <row r="11" spans="2:3" x14ac:dyDescent="0.25">
      <c r="B11" s="37" t="s">
        <v>55</v>
      </c>
      <c r="C11" s="4">
        <v>36095</v>
      </c>
    </row>
    <row r="12" spans="2:3" x14ac:dyDescent="0.25">
      <c r="B12" s="37" t="s">
        <v>56</v>
      </c>
      <c r="C12" s="4">
        <v>46216</v>
      </c>
    </row>
    <row r="13" spans="2:3" x14ac:dyDescent="0.25">
      <c r="B13" s="37" t="s">
        <v>57</v>
      </c>
      <c r="C13" s="4">
        <v>55914</v>
      </c>
    </row>
    <row r="14" spans="2:3" x14ac:dyDescent="0.25">
      <c r="B14" s="37" t="s">
        <v>58</v>
      </c>
      <c r="C14" s="4">
        <v>78305</v>
      </c>
    </row>
  </sheetData>
  <mergeCells count="1">
    <mergeCell ref="B4:C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29" workbookViewId="0">
      <selection activeCell="M20" sqref="M20"/>
    </sheetView>
  </sheetViews>
  <sheetFormatPr defaultRowHeight="15" x14ac:dyDescent="0.25"/>
  <cols>
    <col min="1" max="1" width="13.140625" customWidth="1"/>
    <col min="2" max="2" width="28.7109375" customWidth="1"/>
  </cols>
  <sheetData>
    <row r="1" spans="1:5" x14ac:dyDescent="0.25">
      <c r="A1" s="35" t="s">
        <v>45</v>
      </c>
      <c r="B1" t="s">
        <v>46</v>
      </c>
    </row>
    <row r="3" spans="1:5" x14ac:dyDescent="0.25">
      <c r="A3" s="35" t="s">
        <v>47</v>
      </c>
      <c r="B3" t="s">
        <v>48</v>
      </c>
      <c r="C3" s="35"/>
      <c r="D3" s="35"/>
      <c r="E3" s="35"/>
    </row>
    <row r="4" spans="1:5" x14ac:dyDescent="0.25">
      <c r="A4" s="3" t="s">
        <v>2</v>
      </c>
      <c r="B4" s="22">
        <v>56</v>
      </c>
    </row>
    <row r="5" spans="1:5" x14ac:dyDescent="0.25">
      <c r="A5" s="3" t="s">
        <v>49</v>
      </c>
      <c r="B5" s="22">
        <v>149</v>
      </c>
    </row>
    <row r="6" spans="1:5" x14ac:dyDescent="0.25">
      <c r="A6" s="3" t="s">
        <v>7</v>
      </c>
      <c r="B6" s="22">
        <v>503</v>
      </c>
    </row>
    <row r="7" spans="1:5" x14ac:dyDescent="0.25">
      <c r="A7" s="3" t="s">
        <v>42</v>
      </c>
      <c r="B7" s="22">
        <v>2024</v>
      </c>
    </row>
    <row r="8" spans="1:5" x14ac:dyDescent="0.25">
      <c r="A8" s="3" t="s">
        <v>50</v>
      </c>
      <c r="B8" s="22">
        <v>2732</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4"/>
  <sheetViews>
    <sheetView tabSelected="1" workbookViewId="0">
      <selection activeCell="B4" sqref="B4"/>
    </sheetView>
  </sheetViews>
  <sheetFormatPr defaultRowHeight="15" x14ac:dyDescent="0.25"/>
  <sheetData>
    <row r="3" spans="2:2" x14ac:dyDescent="0.25">
      <c r="B3" t="s">
        <v>59</v>
      </c>
    </row>
    <row r="4" spans="2:2" x14ac:dyDescent="0.25">
      <c r="B4"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F6C21CEF167BB49BFDA6EF18BEB8032" ma:contentTypeVersion="10" ma:contentTypeDescription="Create a new document." ma:contentTypeScope="" ma:versionID="fd16f19d71b9263f87774bba6bd80537">
  <xsd:schema xmlns:xsd="http://www.w3.org/2001/XMLSchema" xmlns:xs="http://www.w3.org/2001/XMLSchema" xmlns:p="http://schemas.microsoft.com/office/2006/metadata/properties" xmlns:ns2="f90875a0-451e-48fb-9f64-59c5129e24eb" xmlns:ns3="3c155757-62fe-4f53-a7d5-a7cba25daf40" targetNamespace="http://schemas.microsoft.com/office/2006/metadata/properties" ma:root="true" ma:fieldsID="c11ca48adf907b6cd9447e05338a320a" ns2:_="" ns3:_="">
    <xsd:import namespace="f90875a0-451e-48fb-9f64-59c5129e24eb"/>
    <xsd:import namespace="3c155757-62fe-4f53-a7d5-a7cba25daf4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0875a0-451e-48fb-9f64-59c5129e24e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155757-62fe-4f53-a7d5-a7cba25daf4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86F8C4-E879-4546-8DBD-7F7537444013}">
  <ds:schemaRefs>
    <ds:schemaRef ds:uri="http://schemas.microsoft.com/office/2006/metadata/properties"/>
    <ds:schemaRef ds:uri="http://www.w3.org/XML/1998/namespace"/>
    <ds:schemaRef ds:uri="http://purl.org/dc/dcmitype/"/>
    <ds:schemaRef ds:uri="f90875a0-451e-48fb-9f64-59c5129e24eb"/>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3c155757-62fe-4f53-a7d5-a7cba25daf40"/>
    <ds:schemaRef ds:uri="http://purl.org/dc/elements/1.1/"/>
  </ds:schemaRefs>
</ds:datastoreItem>
</file>

<file path=customXml/itemProps2.xml><?xml version="1.0" encoding="utf-8"?>
<ds:datastoreItem xmlns:ds="http://schemas.openxmlformats.org/officeDocument/2006/customXml" ds:itemID="{745AE1A1-4FB3-4A2C-91CB-4DDA58DD931A}">
  <ds:schemaRefs>
    <ds:schemaRef ds:uri="http://schemas.microsoft.com/sharepoint/v3/contenttype/forms"/>
  </ds:schemaRefs>
</ds:datastoreItem>
</file>

<file path=customXml/itemProps3.xml><?xml version="1.0" encoding="utf-8"?>
<ds:datastoreItem xmlns:ds="http://schemas.openxmlformats.org/officeDocument/2006/customXml" ds:itemID="{4F12DFF8-0CF3-4577-A762-5B4364A1D9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0875a0-451e-48fb-9f64-59c5129e24eb"/>
    <ds:schemaRef ds:uri="3c155757-62fe-4f53-a7d5-a7cba25daf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Units by Program by County</vt:lpstr>
      <vt:lpstr>Risk of Loss by County</vt:lpstr>
      <vt:lpstr>Units by Program State</vt:lpstr>
      <vt:lpstr>Risk of Loss State</vt:lpstr>
      <vt:lpstr>5YearLoss by Funding Stream</vt:lpstr>
      <vt:lpstr>README</vt:lpstr>
    </vt:vector>
  </TitlesOfParts>
  <Manager/>
  <Company>Enterprise Community Partners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Phillips, Eva</dc:creator>
  <cp:keywords/>
  <dc:description/>
  <cp:lastModifiedBy>Windows User</cp:lastModifiedBy>
  <cp:revision/>
  <dcterms:created xsi:type="dcterms:W3CDTF">2020-02-06T15:07:53Z</dcterms:created>
  <dcterms:modified xsi:type="dcterms:W3CDTF">2021-01-19T21:19:59Z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0x010100FF6C21CEF167BB49BFDA6EF18BEB8032</vt:lpwstr>
  </property>
</Properties>
</file>